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7E82586-0613-40BB-9FCC-660D78D23B0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alcChain>
</file>

<file path=xl/sharedStrings.xml><?xml version="1.0" encoding="utf-8"?>
<sst xmlns="http://schemas.openxmlformats.org/spreadsheetml/2006/main" count="489" uniqueCount="267">
  <si>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</si>
  <si>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</si>
  <si>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</si>
  <si>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</si>
  <si>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</si>
  <si>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</si>
  <si>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</si>
  <si>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</si>
  <si>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</si>
  <si>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</si>
  <si>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</si>
  <si>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</si>
  <si>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</si>
  <si>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</si>
  <si>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</si>
  <si>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</si>
  <si>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</si>
  <si>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</si>
  <si>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</si>
  <si>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</si>
  <si>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</si>
  <si>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</si>
  <si>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</si>
  <si>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</si>
  <si>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</si>
  <si>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</si>
  <si>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</si>
  <si>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</si>
  <si>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</si>
  <si>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</si>
  <si>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</si>
  <si>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</si>
  <si>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</si>
  <si>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</si>
  <si>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</si>
  <si>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</si>
  <si>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</si>
  <si>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</si>
  <si>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</si>
  <si>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</si>
  <si>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</si>
  <si>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</si>
  <si>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</si>
  <si>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</si>
  <si>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</si>
  <si>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</si>
  <si>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</si>
  <si>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</si>
  <si>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</si>
  <si>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</si>
  <si>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</si>
  <si>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</si>
  <si>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</si>
  <si>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</si>
  <si>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</si>
  <si>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</si>
  <si>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</si>
  <si>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</si>
  <si>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</si>
  <si>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</si>
  <si>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</si>
  <si>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</si>
  <si>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</si>
  <si>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</si>
  <si>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</si>
  <si>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</si>
  <si>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</si>
  <si>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</si>
  <si>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</si>
  <si>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</si>
  <si>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</si>
  <si>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</si>
  <si>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</si>
  <si>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Morkunas, M</t>
  </si>
  <si>
    <t/>
  </si>
  <si>
    <t>Morkunas, Mangirdas</t>
  </si>
  <si>
    <t>Revealing Differences in Brand Loyalty and Brand Engagement of Single or no Parented Young Adults</t>
  </si>
  <si>
    <t>IIM KOZHIKODE SOCIETY &amp; MANAGEMENT REVIEW</t>
  </si>
  <si>
    <t>English</t>
  </si>
  <si>
    <t>Article</t>
  </si>
  <si>
    <t>Brand engagement; brand loyalty; brand evangelism; single-parented; young adolescents</t>
  </si>
  <si>
    <t>PARTIAL LEAST-SQUARES; WORD-OF-MOUTH; BEHAVIORAL ECONOMICS; FASHION BRANDS; SUBSTANCE USE; CHILDREN; SATISFACTION; PERSONALITY; DIVORCE; QUALITY</t>
  </si>
  <si>
    <t>The present study reveals differences in brand engagement, brand loyalty and brand evangelism among single or no parented young adults. It was found that persons who were raised without one or both parents for at least three years show higher emotional connectivity to brands compared to their counterparts from a control group. A widely recognized structural equation modelling technique-partial least squares method-has been applied in order to test the research hypotheses. Two Baltic States, namely, Lithuania and Latvia, served as an empirical basis of the study. The results of the research are relevant not only to business related disciplines, such as marketing and management, but also to other social sciences fields presuming the existence of more psychology-related differences among single or no parented persons.</t>
  </si>
  <si>
    <t>[Morkunas, Mangirdas] Vilnius Univ, Fac Econ &amp; Business Adm, Sauletekio Ave 9, LT-10222 Vilnius, Lithuania</t>
  </si>
  <si>
    <t>Vilnius University</t>
  </si>
  <si>
    <t>Morkunas, M (corresponding author), Vilnius Univ, Fac Econ &amp; Business Adm, Sauletekio Ave 9, LT-10222 Vilnius, Lithuania.</t>
  </si>
  <si>
    <t>mangirdas.morkunas@evaf.vu.lt</t>
  </si>
  <si>
    <t>Morkunas, Mangirdas/0000-0002-5575-2213</t>
  </si>
  <si>
    <t>SAGE PUBLICATIONS INDIA PVT LTD</t>
  </si>
  <si>
    <t>NEW DELHI</t>
  </si>
  <si>
    <t>B-1-I-1 MOHAN CO-OPERATIVE INDUSTRIAL AREA, MATHURA RD, POST BAG NO 7, NEW DELHI 110 044, INDIA</t>
  </si>
  <si>
    <t>2277-9752</t>
  </si>
  <si>
    <t>2321-029X</t>
  </si>
  <si>
    <t>IIM KOZHIKODE SOC MA</t>
  </si>
  <si>
    <t>IIM Kozhikode Soc. Manag. Rev.</t>
  </si>
  <si>
    <t>JAN</t>
  </si>
  <si>
    <t>10.1177/22779752221108797</t>
  </si>
  <si>
    <t>AUG 2022</t>
  </si>
  <si>
    <t>Management</t>
  </si>
  <si>
    <t>Emerging Sources Citation Index (ESCI)</t>
  </si>
  <si>
    <t>Business &amp; Economics</t>
  </si>
  <si>
    <t>7J9XN</t>
  </si>
  <si>
    <t>2023-10-16</t>
  </si>
  <si>
    <t>WOS:000835019900001</t>
  </si>
  <si>
    <t>Khalimzoda, I; Siitonen, M</t>
  </si>
  <si>
    <t>Khalimzoda, Ilkhom; Siitonen, Marko</t>
  </si>
  <si>
    <t>Russian speakers' media engagement and acculturation in Finland and Latvia</t>
  </si>
  <si>
    <t>COMPARATIVE MIGRATION STUDIES</t>
  </si>
  <si>
    <t>Acculturation; Media use; Migration; Ethnic media; Russian media; Latvia; Finland</t>
  </si>
  <si>
    <t>PERCEIVED DISCRIMINATION; TRANSNATIONALISM; ADOLESCENTS; IMMIGRANTS</t>
  </si>
  <si>
    <t>This comparative study looks into Russian speakers' acculturation in Finland and Latvia by contrasting their cultural involvement and cultural preference Carlson and Guler (J Int Migr Integr 19:625-647, 2018. 10.1007/s12134-018-0554-4) with their self-reported news media use. Drawing on survey data collected from both countries (N = 224), the findings show that participants in both countries scored closer to biculturalism than monoculturalism. Majority of the respondents report predominantly engaging with non-Russian news media sources. However, regardless of the societal context, respondents who were more engaged with Russian news media sources also scored higher on cultural preference (towards Russian culture of origin). Further significant differences and implications are discussed.</t>
  </si>
  <si>
    <t>[Khalimzoda, Ilkhom; Siitonen, Marko] Univ Jyvaskyla, Dept Language &amp; Commun Studies, Jyvaskyla, Finland</t>
  </si>
  <si>
    <t>University of Jyvaskyla</t>
  </si>
  <si>
    <t>Khalimzoda, I (corresponding author), Univ Jyvaskyla, Dept Language &amp; Commun Studies, Jyvaskyla, Finland.</t>
  </si>
  <si>
    <t>ilkhalim@jyu.fi</t>
  </si>
  <si>
    <t>Siitonen, Marko/HLW-4615-2023</t>
  </si>
  <si>
    <t>Siitonen, Marko/0000-0002-5138-437X; Khalimzoda, Ilkhom/0000-0001-7226-0600</t>
  </si>
  <si>
    <t>SPRINGERNATURE</t>
  </si>
  <si>
    <t>LONDON</t>
  </si>
  <si>
    <t>CAMPUS, 4 CRINAN ST, LONDON, N1 9XW, ENGLAND</t>
  </si>
  <si>
    <t>2214-594X</t>
  </si>
  <si>
    <t>COMP MIGR STUD</t>
  </si>
  <si>
    <t>Comp. Migr. Stud.</t>
  </si>
  <si>
    <t>JUL 26</t>
  </si>
  <si>
    <t>10.1186/s40878-022-00304-1</t>
  </si>
  <si>
    <t>Demography</t>
  </si>
  <si>
    <t>Social Science Citation Index (SSCI)</t>
  </si>
  <si>
    <t>3E4AG</t>
  </si>
  <si>
    <t>Green Published, gold</t>
  </si>
  <si>
    <t>WOS:000829925800001</t>
  </si>
  <si>
    <t>Klavina, A; Veliks, V; Zusa-Rodke, A; Porozovs, J; Aniscenko, A; Bebrisa-Fedotova, L</t>
  </si>
  <si>
    <t>Klavina, Aija; Veliks, Viktors; Zusa-Rodke, Anna; Porozovs, Juris; Aniscenko, Aleksandrs; Bebrisa-Fedotova, Luize</t>
  </si>
  <si>
    <t>The Associations Between Problematic Internet Use, Healthy Lifestyle Behaviors and Health Complaints in Adolescents</t>
  </si>
  <si>
    <t>FRONTIERS IN EDUCATION</t>
  </si>
  <si>
    <t>health; adolescents; problematic internet use; physical activity; education</t>
  </si>
  <si>
    <t>SEDENTARY BEHAVIOR; PHYSICAL-ACTIVITY; SCHOOL-STUDENTS; PREVALENCE; ADDICTION; CHILDREN</t>
  </si>
  <si>
    <t>This study aimed to explore relationship between problematic internet use (PIU), healthy lifestyle behaviors and subjective health complaints. Methods: Participants (396 adolescents, aged 11-18 years) from 34 general education schools across Latvia completed online survey. The PIU was assessed by the Problematic and Risky Internet Use Screening Scale (PRIUSS) collecting data on social impairment, emotional impairment, and risky/impulsive internet use. The subjective health complaints assessed were somatic and psychological symptoms. Healthy lifestyle behaviors assessed were daily physical activities, time spent in using information technologies (IT), eating habits, and duration of sleep. Results: This study found that 31.00% (n = 124) of the participants scored at risk for PIU. Correlates associated with PIU were subjective health complaints, low physical activity, lack of meals together with family and disturbed sleeping regimes on weekends (P &lt; 0.001). Stepwise multiple regression analyses showed that 34% of the variance in the PRIUSS scores was explained by psychological health complaints (irritability, depression, and nervousness), screen time use on weekends, physical activity, drinking sweetened soft drinks and unhealthy eating habits. Conclusion: PIU behaviors among adolescents in Latvia are associated with psychological symptoms and unhealthy lifestyle. Further effective measures and interventions are needed to prevent development of psychosomatic health problems.</t>
  </si>
  <si>
    <t>[Klavina, Aija; Zusa-Rodke, Anna; Aniscenko, Aleksandrs; Bebrisa-Fedotova, Luize] Latvian Acad Sport Educ, Riga, Latvia; [Klavina, Aija] Lithuanian Sports Univ, Dept Hlth Promot &amp; Rehabil, Kaunas, Lithuania; [Veliks, Viktors; Porozovs, Juris] Univ Latvia, Dept Educ Psychol &amp; Art, Riga, Latvia</t>
  </si>
  <si>
    <t>Latvian Academy of Sport Education; Lithuanian Sports University; University of Latvia</t>
  </si>
  <si>
    <t>Klavina, A (corresponding author), Latvian Acad Sport Educ, Riga, Latvia.;Klavina, A (corresponding author), Lithuanian Sports Univ, Dept Hlth Promot &amp; Rehabil, Kaunas, Lithuania.</t>
  </si>
  <si>
    <t>aija.klavina@gmail.com</t>
  </si>
  <si>
    <t>Veliks, Viktors/AAU-7761-2021</t>
  </si>
  <si>
    <t>Veliks, Viktors/0000-0002-4380-9534; Zusa, Anna/0000-0001-8801-9141</t>
  </si>
  <si>
    <t>Latvian Council of Science under Fundamental and Applied Research [lzp-2019/1-0152]</t>
  </si>
  <si>
    <t>Latvian Council of Science under Fundamental and Applied Research</t>
  </si>
  <si>
    <t>This work was supported by the Latvian Council of Science under Fundamental and Applied Research grant Nr. lzp-2019/1-0152.</t>
  </si>
  <si>
    <t>FRONTIERS MEDIA SA</t>
  </si>
  <si>
    <t>LAUSANNE</t>
  </si>
  <si>
    <t>AVENUE DU TRIBUNAL FEDERAL 34, LAUSANNE, CH-1015, SWITZERLAND</t>
  </si>
  <si>
    <t>2504-284X</t>
  </si>
  <si>
    <t>FRONT EDUC</t>
  </si>
  <si>
    <t>Front. Educ.</t>
  </si>
  <si>
    <t>MAY 4</t>
  </si>
  <si>
    <t>10.3389/feduc.2021.673563</t>
  </si>
  <si>
    <t>Education &amp; Educational Research</t>
  </si>
  <si>
    <t>TW9DA</t>
  </si>
  <si>
    <t>gold</t>
  </si>
  <si>
    <t>WOS:000682689800001</t>
  </si>
  <si>
    <t>Wu, JCL; Sebre, SB; Jusiene, R; Pakalniskiene, V; Miltuze, A; Li, YF</t>
  </si>
  <si>
    <t>Wu, Jennifer Chun-Li; Sebre, Sandra B.; Jusiene, Roma; Pakalniskiene, Vilmante; Miltuze, Anika; Li, Yi-Fan</t>
  </si>
  <si>
    <t>Personal and Family Sociodemographic Correlates of Types of Online Activities in School-Aged Children: a Multicountry Study</t>
  </si>
  <si>
    <t>CHILD INDICATORS RESEARCH</t>
  </si>
  <si>
    <t>Online activities; Internet use; Children; Multicountry study</t>
  </si>
  <si>
    <t>INTERNET-USE; ADDICTION; ADOLESCENTS; BEHAVIORS; PATTERNS; MOTIVES; DIVIDES; ACCESS</t>
  </si>
  <si>
    <t>The Internet has become an integral part of everyday life, but analytical and systematic investigation of school-aged children's online activities is lacking. This study aims to describe children's Internet use according to types of online activities and examine the personal and family sociodemographic correlates of types of online activities within different sociocultural contexts. Cross-sectional survey data were collected from 840 children aged 8-10 years and their parents in Latvia, Lithuania and Taiwan. Children reported the frequency of using the Internet for ten specific activities, which were classified into the three distinct types of online activities, namely, information seeking, social interactions and entertainment, through multigroup confirmatory factor analysis. Overall, school-aged children used the Internet most frequently for entertainment and least frequently for social interactions, and Latvian children engaged the most frequently in all types of online activities. The multiple linear regression results show that in all three countries, children's device ownership and use of the Internet to cope with negative emotions were the two most salient correlates of engagement in different online activities. Although family socioeconomic (e.g., parent's education, financial status) differences in Internet usage types were not evident, there were country variations in the association of online activity types with family demographic factors (e.g., living arrangement, child's number of siblings). This study identifies personal and family sociodemographic correlates of the types of activities children perform online and highlights differences in the comparison countries.</t>
  </si>
  <si>
    <t>[Wu, Jennifer Chun-Li] Natl Taipei Univ Educ, Dept Early Childhood &amp; Family Educ, Taipei, Taiwan; [Sebre, Sandra B.; Miltuze, Anika] Univ Latvia, Dept Psychol, Riga, Latvia; [Jusiene, Roma; Pakalniskiene, Vilmante] Vilnius Univ, Inst Psychol, Vilnius, Lithuania; [Li, Yi-Fan] Natl Res Inst Chinese Med, Div Clin Chinese Med, Taipei, Taiwan</t>
  </si>
  <si>
    <t>National Taipei University of Education; University of Latvia; Vilnius University; National Research Institute of Chinese Medicine</t>
  </si>
  <si>
    <t>Wu, JCL (corresponding author), Natl Taipei Univ Educ, Dept Early Childhood &amp; Family Educ, Taipei, Taiwan.</t>
  </si>
  <si>
    <t>jenwu@tea.ntue.edu.tw</t>
  </si>
  <si>
    <t>LI, yi/HKO-0480-2023; Wu, Jennifer/GRX-1831-2022; Pakalniskiene, Vilmante/AAO-5961-2021; wu, jd/IST-2336-2023; Liu, Yi/HTN-4916-2023; Li, Yifan/HGA-6843-2022</t>
  </si>
  <si>
    <t>Pakalniskiene, Vilmante/0000-0002-8042-2910; Li, Yifan/0000-0002-3249-1778</t>
  </si>
  <si>
    <t>Ministry of Science and Technology, Taiwan [MOST 107-2923-H-152-001-MY3]</t>
  </si>
  <si>
    <t>Ministry of Science and Technology, Taiwan(Ministry of Science and Technology, Taiwan)</t>
  </si>
  <si>
    <t>This study was supported by the Ministry of Science and Technology, Taiwan (MOST 107-2923-H-152-001-MY3) as part of the mutual funds of Taiwan-Latvia-Lithuania cooperation project.</t>
  </si>
  <si>
    <t>SPRINGER</t>
  </si>
  <si>
    <t>DORDRECHT</t>
  </si>
  <si>
    <t>VAN GODEWIJCKSTRAAT 30, 3311 GZ DORDRECHT, NETHERLANDS</t>
  </si>
  <si>
    <t>1874-897X</t>
  </si>
  <si>
    <t>1874-8988</t>
  </si>
  <si>
    <t>CHILD INDIC RES</t>
  </si>
  <si>
    <t>Child Indic. Res.</t>
  </si>
  <si>
    <t>AUG</t>
  </si>
  <si>
    <t>10.1007/s12187-021-09805-4</t>
  </si>
  <si>
    <t>FEB 2021</t>
  </si>
  <si>
    <t>Social Sciences, Interdisciplinary</t>
  </si>
  <si>
    <t>Social Sciences - Other Topics</t>
  </si>
  <si>
    <t>TS5XW</t>
  </si>
  <si>
    <t>WOS:000616869700001</t>
  </si>
  <si>
    <t>Lulle, A; Bankovska, A</t>
  </si>
  <si>
    <t>Lulle, Aija; Bankovska, Agnese</t>
  </si>
  <si>
    <t>FATEFUL WELL-BEING: Childhood and Youth Transitions Among Latvian Women in Finland</t>
  </si>
  <si>
    <t>NORDIC JOURNAL OF MIGRATION RESEARCH</t>
  </si>
  <si>
    <t>youth transitions; fateful well-being; narrative analysis; Finland; Latvian child migrants</t>
  </si>
  <si>
    <t>LANGUAGE; CHILDREN</t>
  </si>
  <si>
    <t>In this article we investigate what happens to the children who are brought to a new country along with their parents, and how they, now young adults, narrate the 'self' as a migrant child and adolescent in different temporal and spatial contexts. We draw on five long narrative interviews with young women who were born in Latvia and came to Finland during their childhood. For our analysis of these narratives, we coin a notion of 'fateful well-being'. The research participants' challenges as child migrants, where geographical displacement was compounded by language changes and discontinuities in schooling, as well as ruptures with family members and friends, are revalued and appropriated through the self-development skills of reflexive narration. Within the concept of fateful well-being, youth transitions involve both constrained agency and choices towards well-being. We argue that reconciling difficulties is a vital part of fateful wellbeing.</t>
  </si>
  <si>
    <t>[Lulle, Aija] Loughborough Univ, Loughborough, Leics, England; [Bankovska, Agnese] Univ Helsinki, Helsinki, Finland</t>
  </si>
  <si>
    <t>Loughborough University; University of Helsinki</t>
  </si>
  <si>
    <t>Lulle, A (corresponding author), Loughborough Univ, Loughborough, Leics, England.;Bankovska, A (corresponding author), Univ Helsinki, Helsinki, Finland.</t>
  </si>
  <si>
    <t>a.lulle@lboro.ac.uk; agnese.bankovska@helsinki.fi</t>
  </si>
  <si>
    <t>Lulle, Aija/AAY-4797-2020</t>
  </si>
  <si>
    <t>Lulle, Aija/0000-0002-5386-9493; Bankovska, Agnese/0000-0003-3876-6127</t>
  </si>
  <si>
    <t>Kone; Academy of Finland</t>
  </si>
  <si>
    <t>Kone; Academy of Finland(Research Council of Finland)</t>
  </si>
  <si>
    <t>Kone funded the research 'Families on the Move Across Borders: Children's Perspectives on Migration in Europe' (2012-2014) and the Academy of Finland funded the project 'Inequalities among transnational families in Nordic-Baltic space (TRANSLINES)' (2016-2019).</t>
  </si>
  <si>
    <t>SCIENDO</t>
  </si>
  <si>
    <t>WARSAW</t>
  </si>
  <si>
    <t>DE GRUYTER POLAND SP Z O O, BOGUMILA ZUGA 32A STR, 01-811 WARSAW, POLAND</t>
  </si>
  <si>
    <t>1799-649X</t>
  </si>
  <si>
    <t>NORD J MIGR RES</t>
  </si>
  <si>
    <t>Nord. J. Migr. Res.</t>
  </si>
  <si>
    <t>JUN</t>
  </si>
  <si>
    <t>10.2478/njmr-2019-0012</t>
  </si>
  <si>
    <t>IJ4EI</t>
  </si>
  <si>
    <t>Green Published, Green Accepted, gold</t>
  </si>
  <si>
    <t>WOS:000475856900005</t>
  </si>
  <si>
    <t>Brian, A; De Meester, A; Klavina, A; Irwin, JM; Taunton, S; Pennell, A; Lieberman, LJ</t>
  </si>
  <si>
    <t>Brian, Ali; De Meester, An; Klavina, Aija; Irwin, J. Megan; Taunton, Sally; Pennell, Adam; Lieberman, Lauren J.</t>
  </si>
  <si>
    <t>Exploring Children/Adolescents With Visual Impairments' Physical Literacy: A Preliminary Investigation of Autonomous Motivation</t>
  </si>
  <si>
    <t>JOURNAL OF TEACHING IN PHYSICAL EDUCATION</t>
  </si>
  <si>
    <t>confidence; disability; perceived competence; self-concept</t>
  </si>
  <si>
    <t>SELF-DETERMINATION; CHILDREN; INDIVIDUALS</t>
  </si>
  <si>
    <t>Physical literacy refers to the confidence, competence, motivation, knowledge, and understanding to value and take responsibility for engagement in physical activities throughout the lifespan. Little is known regarding the physical literacy of children/ adolescents with visual impairments (VIs). Purpose: The purpose of this study was to examine predictors of autonomous motivation in children/adolescents with VI (N= 41) from Latvia and the United States. A secondary aim was to explore differential effects of the country regarding all variables of interest. Methods: Within this preliminary investigation, levels of perceived motor competence, competence satisfaction, and autonomous motivation were captured in children/adolescents with VI located in Latvia and the United States. Results: Competence satisfaction and perceived motor competence significantly predicted autonomous motivation regardless of location. Significant differences regarding country occurred for competence satisfaction and autonomous motivation. Discussion/Conclusion: Implications for cultivating physical literacy for children/adolescents with VI involve strategies for physical educators focusing on fostering motivation.</t>
  </si>
  <si>
    <t>[Brian, Ali; Irwin, J. Megan; Taunton, Sally; Pennell, Adam] Univ South Carolina, Columbia, SC 29208 USA; [De Meester, An] Univ Ghent, Ghent, Belgium; [Klavina, Aija] Latvian Acad Sports Educ, Riga, Latvia; [Lieberman, Lauren J.] SUNY Coll Brockport, Brockport, NY 14420 USA</t>
  </si>
  <si>
    <t>University of South Carolina System; University of South Carolina Columbia; Ghent University; State University of New York (SUNY) System; State University of New York (SUNY) Brockport</t>
  </si>
  <si>
    <t>Brian, A (corresponding author), Univ South Carolina, Columbia, SC 29208 USA.</t>
  </si>
  <si>
    <t>brianali@mailbox.sc.edu</t>
  </si>
  <si>
    <t>De Meester, An/H-5410-2019</t>
  </si>
  <si>
    <t>De Meester, An/0000-0003-2270-719X; Klavina, Aija/0000-0003-1959-9941; Pennell, Adam/0000-0003-0876-4972</t>
  </si>
  <si>
    <t>HUMAN KINETICS PUBL INC</t>
  </si>
  <si>
    <t>CHAMPAIGN</t>
  </si>
  <si>
    <t>1607 N MARKET ST, PO BOX 5076, CHAMPAIGN, IL 61820-2200 USA</t>
  </si>
  <si>
    <t>0273-5024</t>
  </si>
  <si>
    <t>1543-2769</t>
  </si>
  <si>
    <t>J TEACH PHYS EDUC</t>
  </si>
  <si>
    <t>J. Teach. Phys. Educ.</t>
  </si>
  <si>
    <t>APR</t>
  </si>
  <si>
    <t>SI</t>
  </si>
  <si>
    <t>10.1123/jtpe.2018-0194</t>
  </si>
  <si>
    <t>Education &amp; Educational Research; Sport Sciences</t>
  </si>
  <si>
    <t>Science Citation Index Expanded (SCI-EXPANDED); Social Science Citation Index (SSCI)</t>
  </si>
  <si>
    <t>HS1MP</t>
  </si>
  <si>
    <t>WOS:000463626700010</t>
  </si>
  <si>
    <t>Lazzeri, G; Ahluwalia, N; Niclasen, B; Pammolli, A; Vereecken, C; Rasmussen, M; Pedersen, TP; Kelly, C</t>
  </si>
  <si>
    <t>Lazzeri, Giacomo; Ahluwalia, Namanjeet; Niclasen, Birgit; Pammolli, Andrea; Vereecken, Carine; Rasmussen, Mette; Pedersen, Trine Pagh; Kelly, Colette</t>
  </si>
  <si>
    <t>Trends from 2002 to 2010 in Daily Breakfast Consumption and its Socio-Demographic Correlates in Adolescents across 31 Countries Participating in the HBSC Study</t>
  </si>
  <si>
    <t>PLOS ONE</t>
  </si>
  <si>
    <t>SCHOOL-AGED CHILDREN; FAMILY-STRUCTURE; HEALTH BEHAVIOR; COGNITIVE PERFORMANCE; EATING HABITS; WEIGHT; OVERWEIGHT; ADULTHOOD; PATTERNS</t>
  </si>
  <si>
    <t>Breakfast is often considered the most important meal of the day and children and adolescents can benefit from breakfast consumption in several ways. The purpose of the present study was to describe trends in daily breakfast consumption (DBC) among adolescents across 31 countries participating in the HBSC survey between 2002 to 2010 and to identify socio-demographic (gender, family affluence and family structure) correlates of DBC. Cross-sectional surveys including nationally representative samples of 11-15 year olds (n = 455,391). Multilevel logistic regression analyses modeled DBC over time after adjusting for family affluence, family structure and year of survey. In all countries, children in two-parent families were more likely to report DBC compared to single parent families. In most countries (n = 19), DBC was associated with family affluence. Six countries showed an increase in DBC (Canada, Netherland, Macedonia, Scotland, Wales, England) from 2002. A significant decrease in DBC from 2002 was found in 11 countries (Belgium Fr, France, Germany, Croatia, Spain, Poland, Russian Federation, Ukraine, Latvia, Lithuania and Norway), while in 5 countries (Portugal, Denmark, Finland, Ireland, Sweden) no significant changes were seen. Frequency of DBC among adolescents in European countries and North America showed a more uniform pattern in 2010 as compared to patterns in 2002. DBC increased significantly in only six out of 19 countries from 2002 to 2010. There is need for continued education and campaigns to motivate adolescents to consume DBC. Comparing patterns across HBSC countries can make an important contribution to understanding regional /global trends and to monitoring strategies and development of health promotion programs.</t>
  </si>
  <si>
    <t>[Lazzeri, Giacomo; Pammolli, Andrea] Univ Siena, Dept Mol &amp; Dev Med, Via Aldo Moro 2, I-53100 Siena, Italy; [Ahluwalia, Namanjeet] Penn State Univ, Dept Nutr Sci, State Coll, PA USA; [Niclasen, Birgit; Rasmussen, Mette; Pedersen, Trine Pagh] Univ Southern Denmark, Natl Inst Publ Hlth, Oster Farimagsgade 5A, DK-1353 Copenhagen, Denmark; [Vereecken, Carine] UC Leuven, Hlth &amp; Wellbeing, Limburg Campus Gasthuisberg Herestr 49, B-3000 Leuven, Belgium; [Kelly, Colette] Natl Univ Ireland, Sch Hlth Sci, Hlth Promot Res Ctr, Galway, Ireland</t>
  </si>
  <si>
    <t>University of Siena; Pennsylvania Commonwealth System of Higher Education (PCSHE); Pennsylvania State University; University of Southern Denmark; Ollscoil na Gaillimhe-University of Galway</t>
  </si>
  <si>
    <t>Lazzeri, G (corresponding author), Univ Siena, Dept Mol &amp; Dev Med, Via Aldo Moro 2, I-53100 Siena, Italy.</t>
  </si>
  <si>
    <t>lazzeri@unisi.it</t>
  </si>
  <si>
    <t>Lazzeri, Giacomo/B-5723-2012; Pedersen, Trine/JDV-5279-2023</t>
  </si>
  <si>
    <t>Lazzeri, Giacomo/0000-0002-9095-7652; Kelly, Colette/0000-0001-7598-0160; Pedersen, Trine Pagh/0000-0003-4622-6534; Rasmussen, Mette/0000-0002-6276-7341</t>
  </si>
  <si>
    <t>PUBLIC LIBRARY SCIENCE</t>
  </si>
  <si>
    <t>SAN FRANCISCO</t>
  </si>
  <si>
    <t>1160 BATTERY STREET, STE 100, SAN FRANCISCO, CA 94111 USA</t>
  </si>
  <si>
    <t>1932-6203</t>
  </si>
  <si>
    <t>PLoS One</t>
  </si>
  <si>
    <t>MAR 30</t>
  </si>
  <si>
    <t>e0151052</t>
  </si>
  <si>
    <t>10.1371/journal.pone.0151052</t>
  </si>
  <si>
    <t>Multidisciplinary Sciences</t>
  </si>
  <si>
    <t>Science &amp; Technology - Other Topics</t>
  </si>
  <si>
    <t>DH9LB</t>
  </si>
  <si>
    <t>Green Published, Green Submitted, gold</t>
  </si>
  <si>
    <t>WOS:000373116500014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</si>
</sst>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111</v>
      </c>
      <c r="AH2">
        <v>1</v>
      </c>
      <c r="AI2">
        <v>1</v>
      </c>
      <c r="AJ2">
        <v>1</v>
      </c>
      <c r="AK2">
        <v>3</v>
      </c>
      <c r="AL2" t="s">
        <v>88</v>
      </c>
      <c r="AM2" t="s">
        <v>89</v>
      </c>
      <c r="AN2" t="s">
        <v>90</v>
      </c>
      <c r="AO2" t="s">
        <v>91</v>
      </c>
      <c r="AP2" t="s">
        <v>92</v>
      </c>
      <c r="AQ2" t="s">
        <v>74</v>
      </c>
      <c r="AR2" t="s">
        <v>93</v>
      </c>
      <c r="AS2" t="s">
        <v>94</v>
      </c>
      <c r="AT2" t="s">
        <v>95</v>
      </c>
      <c r="AU2">
        <v>2023</v>
      </c>
      <c r="AV2">
        <v>12</v>
      </c>
      <c r="AW2">
        <v>1</v>
      </c>
      <c r="AX2" t="s">
        <v>74</v>
      </c>
      <c r="AY2" t="s">
        <v>74</v>
      </c>
      <c r="AZ2" t="s">
        <v>74</v>
      </c>
      <c r="BA2" t="s">
        <v>74</v>
      </c>
      <c r="BB2">
        <v>102</v>
      </c>
      <c r="BC2">
        <v>111</v>
      </c>
      <c r="BD2" t="s">
        <v>74</v>
      </c>
      <c r="BE2" t="s">
        <v>96</v>
      </c>
      <c r="BF2" t="str">
        <f>HYPERLINK("http://dx.doi.org/10.1177/22779752221108797","http://dx.doi.org/10.1177/22779752221108797")</f>
        <v>http://dx.doi.org/10.1177/22779752221108797</v>
      </c>
      <c r="BG2" t="s">
        <v>74</v>
      </c>
      <c r="BH2" t="s">
        <v>97</v>
      </c>
      <c r="BI2">
        <v>10</v>
      </c>
      <c r="BJ2" t="s">
        <v>98</v>
      </c>
      <c r="BK2" t="s">
        <v>99</v>
      </c>
      <c r="BL2" t="s">
        <v>100</v>
      </c>
      <c r="BM2" t="s">
        <v>101</v>
      </c>
      <c r="BN2" t="s">
        <v>74</v>
      </c>
      <c r="BO2" t="s">
        <v>74</v>
      </c>
      <c r="BP2" t="s">
        <v>74</v>
      </c>
      <c r="BQ2" t="s">
        <v>74</v>
      </c>
      <c r="BR2" t="s">
        <v>102</v>
      </c>
      <c r="BS2" t="s">
        <v>103</v>
      </c>
      <c r="BT2" t="str">
        <f>HYPERLINK("https%3A%2F%2Fwww.webofscience.com%2Fwos%2Fwoscc%2Ffull-record%2FWOS:000835019900001","View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115</v>
      </c>
      <c r="AB3" t="s">
        <v>116</v>
      </c>
      <c r="AC3" t="s">
        <v>74</v>
      </c>
      <c r="AD3" t="s">
        <v>74</v>
      </c>
      <c r="AE3" t="s">
        <v>74</v>
      </c>
      <c r="AF3" t="s">
        <v>74</v>
      </c>
      <c r="AG3">
        <v>66</v>
      </c>
      <c r="AH3">
        <v>0</v>
      </c>
      <c r="AI3">
        <v>0</v>
      </c>
      <c r="AJ3">
        <v>2</v>
      </c>
      <c r="AK3">
        <v>4</v>
      </c>
      <c r="AL3" t="s">
        <v>117</v>
      </c>
      <c r="AM3" t="s">
        <v>118</v>
      </c>
      <c r="AN3" t="s">
        <v>119</v>
      </c>
      <c r="AO3" t="s">
        <v>74</v>
      </c>
      <c r="AP3" t="s">
        <v>120</v>
      </c>
      <c r="AQ3" t="s">
        <v>74</v>
      </c>
      <c r="AR3" t="s">
        <v>121</v>
      </c>
      <c r="AS3" t="s">
        <v>122</v>
      </c>
      <c r="AT3" t="s">
        <v>123</v>
      </c>
      <c r="AU3">
        <v>2022</v>
      </c>
      <c r="AV3">
        <v>10</v>
      </c>
      <c r="AW3">
        <v>1</v>
      </c>
      <c r="AX3" t="s">
        <v>74</v>
      </c>
      <c r="AY3" t="s">
        <v>74</v>
      </c>
      <c r="AZ3" t="s">
        <v>74</v>
      </c>
      <c r="BA3" t="s">
        <v>74</v>
      </c>
      <c r="BB3" t="s">
        <v>74</v>
      </c>
      <c r="BC3" t="s">
        <v>74</v>
      </c>
      <c r="BD3">
        <v>28</v>
      </c>
      <c r="BE3" t="s">
        <v>124</v>
      </c>
      <c r="BF3" t="str">
        <f>HYPERLINK("http://dx.doi.org/10.1186/s40878-022-00304-1","http://dx.doi.org/10.1186/s40878-022-00304-1")</f>
        <v>http://dx.doi.org/10.1186/s40878-022-00304-1</v>
      </c>
      <c r="BG3" t="s">
        <v>74</v>
      </c>
      <c r="BH3" t="s">
        <v>74</v>
      </c>
      <c r="BI3">
        <v>18</v>
      </c>
      <c r="BJ3" t="s">
        <v>125</v>
      </c>
      <c r="BK3" t="s">
        <v>126</v>
      </c>
      <c r="BL3" t="s">
        <v>125</v>
      </c>
      <c r="BM3" t="s">
        <v>127</v>
      </c>
      <c r="BN3" t="s">
        <v>74</v>
      </c>
      <c r="BO3" t="s">
        <v>128</v>
      </c>
      <c r="BP3" t="s">
        <v>74</v>
      </c>
      <c r="BQ3" t="s">
        <v>74</v>
      </c>
      <c r="BR3" t="s">
        <v>102</v>
      </c>
      <c r="BS3" t="s">
        <v>129</v>
      </c>
      <c r="BT3" t="str">
        <f>HYPERLINK("https%3A%2F%2Fwww.webofscience.com%2Fwos%2Fwoscc%2Ffull-record%2FWOS:000829925800001","View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79</v>
      </c>
      <c r="O4" t="s">
        <v>74</v>
      </c>
      <c r="P4" t="s">
        <v>74</v>
      </c>
      <c r="Q4" t="s">
        <v>74</v>
      </c>
      <c r="R4" t="s">
        <v>74</v>
      </c>
      <c r="S4" t="s">
        <v>74</v>
      </c>
      <c r="T4" t="s">
        <v>134</v>
      </c>
      <c r="U4" t="s">
        <v>135</v>
      </c>
      <c r="V4" t="s">
        <v>136</v>
      </c>
      <c r="W4" t="s">
        <v>137</v>
      </c>
      <c r="X4" t="s">
        <v>138</v>
      </c>
      <c r="Y4" t="s">
        <v>139</v>
      </c>
      <c r="Z4" t="s">
        <v>140</v>
      </c>
      <c r="AA4" t="s">
        <v>141</v>
      </c>
      <c r="AB4" t="s">
        <v>142</v>
      </c>
      <c r="AC4" t="s">
        <v>143</v>
      </c>
      <c r="AD4" t="s">
        <v>144</v>
      </c>
      <c r="AE4" t="s">
        <v>145</v>
      </c>
      <c r="AF4" t="s">
        <v>74</v>
      </c>
      <c r="AG4">
        <v>45</v>
      </c>
      <c r="AH4">
        <v>3</v>
      </c>
      <c r="AI4">
        <v>3</v>
      </c>
      <c r="AJ4">
        <v>4</v>
      </c>
      <c r="AK4">
        <v>17</v>
      </c>
      <c r="AL4" t="s">
        <v>146</v>
      </c>
      <c r="AM4" t="s">
        <v>147</v>
      </c>
      <c r="AN4" t="s">
        <v>148</v>
      </c>
      <c r="AO4" t="s">
        <v>74</v>
      </c>
      <c r="AP4" t="s">
        <v>149</v>
      </c>
      <c r="AQ4" t="s">
        <v>74</v>
      </c>
      <c r="AR4" t="s">
        <v>150</v>
      </c>
      <c r="AS4" t="s">
        <v>151</v>
      </c>
      <c r="AT4" t="s">
        <v>152</v>
      </c>
      <c r="AU4">
        <v>2021</v>
      </c>
      <c r="AV4">
        <v>6</v>
      </c>
      <c r="AW4" t="s">
        <v>74</v>
      </c>
      <c r="AX4" t="s">
        <v>74</v>
      </c>
      <c r="AY4" t="s">
        <v>74</v>
      </c>
      <c r="AZ4" t="s">
        <v>74</v>
      </c>
      <c r="BA4" t="s">
        <v>74</v>
      </c>
      <c r="BB4" t="s">
        <v>74</v>
      </c>
      <c r="BC4" t="s">
        <v>74</v>
      </c>
      <c r="BD4">
        <v>673563</v>
      </c>
      <c r="BE4" t="s">
        <v>153</v>
      </c>
      <c r="BF4" t="str">
        <f>HYPERLINK("http://dx.doi.org/10.3389/feduc.2021.673563","http://dx.doi.org/10.3389/feduc.2021.673563")</f>
        <v>http://dx.doi.org/10.3389/feduc.2021.673563</v>
      </c>
      <c r="BG4" t="s">
        <v>74</v>
      </c>
      <c r="BH4" t="s">
        <v>74</v>
      </c>
      <c r="BI4">
        <v>7</v>
      </c>
      <c r="BJ4" t="s">
        <v>154</v>
      </c>
      <c r="BK4" t="s">
        <v>99</v>
      </c>
      <c r="BL4" t="s">
        <v>154</v>
      </c>
      <c r="BM4" t="s">
        <v>155</v>
      </c>
      <c r="BN4" t="s">
        <v>74</v>
      </c>
      <c r="BO4" t="s">
        <v>156</v>
      </c>
      <c r="BP4" t="s">
        <v>74</v>
      </c>
      <c r="BQ4" t="s">
        <v>74</v>
      </c>
      <c r="BR4" t="s">
        <v>102</v>
      </c>
      <c r="BS4" t="s">
        <v>157</v>
      </c>
      <c r="BT4" t="str">
        <f>HYPERLINK("https%3A%2F%2Fwww.webofscience.com%2Fwos%2Fwoscc%2Ffull-record%2FWOS:000682689800001","View Full Record in Web of Science")</f>
        <v>View Full Record in Web of Science</v>
      </c>
    </row>
    <row r="5" spans="1:72" x14ac:dyDescent="0.25">
      <c r="A5" t="s">
        <v>72</v>
      </c>
      <c r="B5" t="s">
        <v>158</v>
      </c>
      <c r="C5" t="s">
        <v>74</v>
      </c>
      <c r="D5" t="s">
        <v>74</v>
      </c>
      <c r="E5" t="s">
        <v>74</v>
      </c>
      <c r="F5" t="s">
        <v>159</v>
      </c>
      <c r="G5" t="s">
        <v>74</v>
      </c>
      <c r="H5" t="s">
        <v>74</v>
      </c>
      <c r="I5" t="s">
        <v>160</v>
      </c>
      <c r="J5" t="s">
        <v>161</v>
      </c>
      <c r="K5" t="s">
        <v>74</v>
      </c>
      <c r="L5" t="s">
        <v>74</v>
      </c>
      <c r="M5" t="s">
        <v>78</v>
      </c>
      <c r="N5" t="s">
        <v>79</v>
      </c>
      <c r="O5" t="s">
        <v>74</v>
      </c>
      <c r="P5" t="s">
        <v>74</v>
      </c>
      <c r="Q5" t="s">
        <v>74</v>
      </c>
      <c r="R5" t="s">
        <v>74</v>
      </c>
      <c r="S5" t="s">
        <v>74</v>
      </c>
      <c r="T5" t="s">
        <v>162</v>
      </c>
      <c r="U5" t="s">
        <v>163</v>
      </c>
      <c r="V5" t="s">
        <v>164</v>
      </c>
      <c r="W5" t="s">
        <v>165</v>
      </c>
      <c r="X5" t="s">
        <v>166</v>
      </c>
      <c r="Y5" t="s">
        <v>167</v>
      </c>
      <c r="Z5" t="s">
        <v>168</v>
      </c>
      <c r="AA5" t="s">
        <v>169</v>
      </c>
      <c r="AB5" t="s">
        <v>170</v>
      </c>
      <c r="AC5" t="s">
        <v>171</v>
      </c>
      <c r="AD5" t="s">
        <v>172</v>
      </c>
      <c r="AE5" t="s">
        <v>173</v>
      </c>
      <c r="AF5" t="s">
        <v>74</v>
      </c>
      <c r="AG5">
        <v>54</v>
      </c>
      <c r="AH5">
        <v>2</v>
      </c>
      <c r="AI5">
        <v>2</v>
      </c>
      <c r="AJ5">
        <v>0</v>
      </c>
      <c r="AK5">
        <v>9</v>
      </c>
      <c r="AL5" t="s">
        <v>174</v>
      </c>
      <c r="AM5" t="s">
        <v>175</v>
      </c>
      <c r="AN5" t="s">
        <v>176</v>
      </c>
      <c r="AO5" t="s">
        <v>177</v>
      </c>
      <c r="AP5" t="s">
        <v>178</v>
      </c>
      <c r="AQ5" t="s">
        <v>74</v>
      </c>
      <c r="AR5" t="s">
        <v>179</v>
      </c>
      <c r="AS5" t="s">
        <v>180</v>
      </c>
      <c r="AT5" t="s">
        <v>181</v>
      </c>
      <c r="AU5">
        <v>2021</v>
      </c>
      <c r="AV5">
        <v>14</v>
      </c>
      <c r="AW5">
        <v>4</v>
      </c>
      <c r="AX5" t="s">
        <v>74</v>
      </c>
      <c r="AY5" t="s">
        <v>74</v>
      </c>
      <c r="AZ5" t="s">
        <v>74</v>
      </c>
      <c r="BA5" t="s">
        <v>74</v>
      </c>
      <c r="BB5">
        <v>1415</v>
      </c>
      <c r="BC5">
        <v>1434</v>
      </c>
      <c r="BD5" t="s">
        <v>74</v>
      </c>
      <c r="BE5" t="s">
        <v>182</v>
      </c>
      <c r="BF5" t="str">
        <f>HYPERLINK("http://dx.doi.org/10.1007/s12187-021-09805-4","http://dx.doi.org/10.1007/s12187-021-09805-4")</f>
        <v>http://dx.doi.org/10.1007/s12187-021-09805-4</v>
      </c>
      <c r="BG5" t="s">
        <v>74</v>
      </c>
      <c r="BH5" t="s">
        <v>183</v>
      </c>
      <c r="BI5">
        <v>20</v>
      </c>
      <c r="BJ5" t="s">
        <v>184</v>
      </c>
      <c r="BK5" t="s">
        <v>126</v>
      </c>
      <c r="BL5" t="s">
        <v>185</v>
      </c>
      <c r="BM5" t="s">
        <v>186</v>
      </c>
      <c r="BN5" t="s">
        <v>74</v>
      </c>
      <c r="BO5" t="s">
        <v>74</v>
      </c>
      <c r="BP5" t="s">
        <v>74</v>
      </c>
      <c r="BQ5" t="s">
        <v>74</v>
      </c>
      <c r="BR5" t="s">
        <v>102</v>
      </c>
      <c r="BS5" t="s">
        <v>187</v>
      </c>
      <c r="BT5" t="str">
        <f>HYPERLINK("https%3A%2F%2Fwww.webofscience.com%2Fwos%2Fwoscc%2Ffull-record%2FWOS:000616869700001","View Full Record in Web of Science")</f>
        <v>View Full Record in Web of Science</v>
      </c>
    </row>
    <row r="6" spans="1:72" x14ac:dyDescent="0.25">
      <c r="A6" t="s">
        <v>72</v>
      </c>
      <c r="B6" t="s">
        <v>188</v>
      </c>
      <c r="C6" t="s">
        <v>74</v>
      </c>
      <c r="D6" t="s">
        <v>74</v>
      </c>
      <c r="E6" t="s">
        <v>74</v>
      </c>
      <c r="F6" t="s">
        <v>189</v>
      </c>
      <c r="G6" t="s">
        <v>74</v>
      </c>
      <c r="H6" t="s">
        <v>74</v>
      </c>
      <c r="I6" t="s">
        <v>190</v>
      </c>
      <c r="J6" t="s">
        <v>191</v>
      </c>
      <c r="K6" t="s">
        <v>74</v>
      </c>
      <c r="L6" t="s">
        <v>74</v>
      </c>
      <c r="M6" t="s">
        <v>78</v>
      </c>
      <c r="N6" t="s">
        <v>79</v>
      </c>
      <c r="O6" t="s">
        <v>74</v>
      </c>
      <c r="P6" t="s">
        <v>74</v>
      </c>
      <c r="Q6" t="s">
        <v>74</v>
      </c>
      <c r="R6" t="s">
        <v>74</v>
      </c>
      <c r="S6" t="s">
        <v>74</v>
      </c>
      <c r="T6" t="s">
        <v>192</v>
      </c>
      <c r="U6" t="s">
        <v>193</v>
      </c>
      <c r="V6" t="s">
        <v>194</v>
      </c>
      <c r="W6" t="s">
        <v>195</v>
      </c>
      <c r="X6" t="s">
        <v>196</v>
      </c>
      <c r="Y6" t="s">
        <v>197</v>
      </c>
      <c r="Z6" t="s">
        <v>198</v>
      </c>
      <c r="AA6" t="s">
        <v>199</v>
      </c>
      <c r="AB6" t="s">
        <v>200</v>
      </c>
      <c r="AC6" t="s">
        <v>201</v>
      </c>
      <c r="AD6" t="s">
        <v>202</v>
      </c>
      <c r="AE6" t="s">
        <v>203</v>
      </c>
      <c r="AF6" t="s">
        <v>74</v>
      </c>
      <c r="AG6">
        <v>34</v>
      </c>
      <c r="AH6">
        <v>0</v>
      </c>
      <c r="AI6">
        <v>0</v>
      </c>
      <c r="AJ6">
        <v>1</v>
      </c>
      <c r="AK6">
        <v>2</v>
      </c>
      <c r="AL6" t="s">
        <v>204</v>
      </c>
      <c r="AM6" t="s">
        <v>205</v>
      </c>
      <c r="AN6" t="s">
        <v>206</v>
      </c>
      <c r="AO6" t="s">
        <v>207</v>
      </c>
      <c r="AP6" t="s">
        <v>74</v>
      </c>
      <c r="AQ6" t="s">
        <v>74</v>
      </c>
      <c r="AR6" t="s">
        <v>208</v>
      </c>
      <c r="AS6" t="s">
        <v>209</v>
      </c>
      <c r="AT6" t="s">
        <v>210</v>
      </c>
      <c r="AU6">
        <v>2019</v>
      </c>
      <c r="AV6">
        <v>9</v>
      </c>
      <c r="AW6">
        <v>2</v>
      </c>
      <c r="AX6" t="s">
        <v>74</v>
      </c>
      <c r="AY6" t="s">
        <v>74</v>
      </c>
      <c r="AZ6" t="s">
        <v>74</v>
      </c>
      <c r="BA6" t="s">
        <v>74</v>
      </c>
      <c r="BB6">
        <v>221</v>
      </c>
      <c r="BC6">
        <v>238</v>
      </c>
      <c r="BD6" t="s">
        <v>74</v>
      </c>
      <c r="BE6" t="s">
        <v>211</v>
      </c>
      <c r="BF6" t="str">
        <f>HYPERLINK("http://dx.doi.org/10.2478/njmr-2019-0012","http://dx.doi.org/10.2478/njmr-2019-0012")</f>
        <v>http://dx.doi.org/10.2478/njmr-2019-0012</v>
      </c>
      <c r="BG6" t="s">
        <v>74</v>
      </c>
      <c r="BH6" t="s">
        <v>74</v>
      </c>
      <c r="BI6">
        <v>18</v>
      </c>
      <c r="BJ6" t="s">
        <v>125</v>
      </c>
      <c r="BK6" t="s">
        <v>99</v>
      </c>
      <c r="BL6" t="s">
        <v>125</v>
      </c>
      <c r="BM6" t="s">
        <v>212</v>
      </c>
      <c r="BN6" t="s">
        <v>74</v>
      </c>
      <c r="BO6" t="s">
        <v>213</v>
      </c>
      <c r="BP6" t="s">
        <v>74</v>
      </c>
      <c r="BQ6" t="s">
        <v>74</v>
      </c>
      <c r="BR6" t="s">
        <v>102</v>
      </c>
      <c r="BS6" t="s">
        <v>214</v>
      </c>
      <c r="BT6" t="str">
        <f>HYPERLINK("https%3A%2F%2Fwww.webofscience.com%2Fwos%2Fwoscc%2Ffull-record%2FWOS:000475856900005","View Full Record in Web of Science")</f>
        <v>View Full Record in Web of Science</v>
      </c>
    </row>
    <row r="7" spans="1:72" x14ac:dyDescent="0.25">
      <c r="A7" t="s">
        <v>72</v>
      </c>
      <c r="B7" t="s">
        <v>215</v>
      </c>
      <c r="C7" t="s">
        <v>74</v>
      </c>
      <c r="D7" t="s">
        <v>74</v>
      </c>
      <c r="E7" t="s">
        <v>74</v>
      </c>
      <c r="F7" t="s">
        <v>216</v>
      </c>
      <c r="G7" t="s">
        <v>74</v>
      </c>
      <c r="H7" t="s">
        <v>74</v>
      </c>
      <c r="I7" t="s">
        <v>217</v>
      </c>
      <c r="J7" t="s">
        <v>218</v>
      </c>
      <c r="K7" t="s">
        <v>74</v>
      </c>
      <c r="L7" t="s">
        <v>74</v>
      </c>
      <c r="M7" t="s">
        <v>78</v>
      </c>
      <c r="N7" t="s">
        <v>79</v>
      </c>
      <c r="O7" t="s">
        <v>74</v>
      </c>
      <c r="P7" t="s">
        <v>74</v>
      </c>
      <c r="Q7" t="s">
        <v>74</v>
      </c>
      <c r="R7" t="s">
        <v>74</v>
      </c>
      <c r="S7" t="s">
        <v>74</v>
      </c>
      <c r="T7" t="s">
        <v>219</v>
      </c>
      <c r="U7" t="s">
        <v>220</v>
      </c>
      <c r="V7" t="s">
        <v>221</v>
      </c>
      <c r="W7" t="s">
        <v>222</v>
      </c>
      <c r="X7" t="s">
        <v>223</v>
      </c>
      <c r="Y7" t="s">
        <v>224</v>
      </c>
      <c r="Z7" t="s">
        <v>225</v>
      </c>
      <c r="AA7" t="s">
        <v>226</v>
      </c>
      <c r="AB7" t="s">
        <v>227</v>
      </c>
      <c r="AC7" t="s">
        <v>74</v>
      </c>
      <c r="AD7" t="s">
        <v>74</v>
      </c>
      <c r="AE7" t="s">
        <v>74</v>
      </c>
      <c r="AF7" t="s">
        <v>74</v>
      </c>
      <c r="AG7">
        <v>44</v>
      </c>
      <c r="AH7">
        <v>6</v>
      </c>
      <c r="AI7">
        <v>6</v>
      </c>
      <c r="AJ7">
        <v>1</v>
      </c>
      <c r="AK7">
        <v>29</v>
      </c>
      <c r="AL7" t="s">
        <v>228</v>
      </c>
      <c r="AM7" t="s">
        <v>229</v>
      </c>
      <c r="AN7" t="s">
        <v>230</v>
      </c>
      <c r="AO7" t="s">
        <v>231</v>
      </c>
      <c r="AP7" t="s">
        <v>232</v>
      </c>
      <c r="AQ7" t="s">
        <v>74</v>
      </c>
      <c r="AR7" t="s">
        <v>233</v>
      </c>
      <c r="AS7" t="s">
        <v>234</v>
      </c>
      <c r="AT7" t="s">
        <v>235</v>
      </c>
      <c r="AU7">
        <v>2019</v>
      </c>
      <c r="AV7">
        <v>38</v>
      </c>
      <c r="AW7">
        <v>2</v>
      </c>
      <c r="AX7" t="s">
        <v>74</v>
      </c>
      <c r="AY7" t="s">
        <v>74</v>
      </c>
      <c r="AZ7" t="s">
        <v>236</v>
      </c>
      <c r="BA7" t="s">
        <v>74</v>
      </c>
      <c r="BB7">
        <v>155</v>
      </c>
      <c r="BC7">
        <v>161</v>
      </c>
      <c r="BD7" t="s">
        <v>74</v>
      </c>
      <c r="BE7" t="s">
        <v>237</v>
      </c>
      <c r="BF7" t="str">
        <f>HYPERLINK("http://dx.doi.org/10.1123/jtpe.2018-0194","http://dx.doi.org/10.1123/jtpe.2018-0194")</f>
        <v>http://dx.doi.org/10.1123/jtpe.2018-0194</v>
      </c>
      <c r="BG7" t="s">
        <v>74</v>
      </c>
      <c r="BH7" t="s">
        <v>74</v>
      </c>
      <c r="BI7">
        <v>7</v>
      </c>
      <c r="BJ7" t="s">
        <v>238</v>
      </c>
      <c r="BK7" t="s">
        <v>239</v>
      </c>
      <c r="BL7" t="s">
        <v>238</v>
      </c>
      <c r="BM7" t="s">
        <v>240</v>
      </c>
      <c r="BN7" t="s">
        <v>74</v>
      </c>
      <c r="BO7" t="s">
        <v>74</v>
      </c>
      <c r="BP7" t="s">
        <v>74</v>
      </c>
      <c r="BQ7" t="s">
        <v>74</v>
      </c>
      <c r="BR7" t="s">
        <v>102</v>
      </c>
      <c r="BS7" t="s">
        <v>241</v>
      </c>
      <c r="BT7" t="str">
        <f>HYPERLINK("https%3A%2F%2Fwww.webofscience.com%2Fwos%2Fwoscc%2Ffull-record%2FWOS:000463626700010","View Full Record in Web of Science")</f>
        <v>View Full Record in Web of Science</v>
      </c>
    </row>
    <row r="8" spans="1:72" x14ac:dyDescent="0.25">
      <c r="A8" t="s">
        <v>72</v>
      </c>
      <c r="B8" t="s">
        <v>242</v>
      </c>
      <c r="C8" t="s">
        <v>74</v>
      </c>
      <c r="D8" t="s">
        <v>74</v>
      </c>
      <c r="E8" t="s">
        <v>74</v>
      </c>
      <c r="F8" t="s">
        <v>243</v>
      </c>
      <c r="G8" t="s">
        <v>74</v>
      </c>
      <c r="H8" t="s">
        <v>74</v>
      </c>
      <c r="I8" t="s">
        <v>244</v>
      </c>
      <c r="J8" t="s">
        <v>245</v>
      </c>
      <c r="K8" t="s">
        <v>74</v>
      </c>
      <c r="L8" t="s">
        <v>74</v>
      </c>
      <c r="M8" t="s">
        <v>78</v>
      </c>
      <c r="N8" t="s">
        <v>79</v>
      </c>
      <c r="O8" t="s">
        <v>74</v>
      </c>
      <c r="P8" t="s">
        <v>74</v>
      </c>
      <c r="Q8" t="s">
        <v>74</v>
      </c>
      <c r="R8" t="s">
        <v>74</v>
      </c>
      <c r="S8" t="s">
        <v>74</v>
      </c>
      <c r="T8" t="s">
        <v>74</v>
      </c>
      <c r="U8" t="s">
        <v>246</v>
      </c>
      <c r="V8" t="s">
        <v>247</v>
      </c>
      <c r="W8" t="s">
        <v>248</v>
      </c>
      <c r="X8" t="s">
        <v>249</v>
      </c>
      <c r="Y8" t="s">
        <v>250</v>
      </c>
      <c r="Z8" t="s">
        <v>251</v>
      </c>
      <c r="AA8" t="s">
        <v>252</v>
      </c>
      <c r="AB8" t="s">
        <v>253</v>
      </c>
      <c r="AC8" t="s">
        <v>74</v>
      </c>
      <c r="AD8" t="s">
        <v>74</v>
      </c>
      <c r="AE8" t="s">
        <v>74</v>
      </c>
      <c r="AF8" t="s">
        <v>74</v>
      </c>
      <c r="AG8">
        <v>42</v>
      </c>
      <c r="AH8">
        <v>55</v>
      </c>
      <c r="AI8">
        <v>56</v>
      </c>
      <c r="AJ8">
        <v>0</v>
      </c>
      <c r="AK8">
        <v>24</v>
      </c>
      <c r="AL8" t="s">
        <v>254</v>
      </c>
      <c r="AM8" t="s">
        <v>255</v>
      </c>
      <c r="AN8" t="s">
        <v>256</v>
      </c>
      <c r="AO8" t="s">
        <v>257</v>
      </c>
      <c r="AP8" t="s">
        <v>74</v>
      </c>
      <c r="AQ8" t="s">
        <v>74</v>
      </c>
      <c r="AR8" t="s">
        <v>245</v>
      </c>
      <c r="AS8" t="s">
        <v>258</v>
      </c>
      <c r="AT8" t="s">
        <v>259</v>
      </c>
      <c r="AU8">
        <v>2016</v>
      </c>
      <c r="AV8">
        <v>11</v>
      </c>
      <c r="AW8">
        <v>3</v>
      </c>
      <c r="AX8" t="s">
        <v>74</v>
      </c>
      <c r="AY8" t="s">
        <v>74</v>
      </c>
      <c r="AZ8" t="s">
        <v>74</v>
      </c>
      <c r="BA8" t="s">
        <v>74</v>
      </c>
      <c r="BB8" t="s">
        <v>74</v>
      </c>
      <c r="BC8" t="s">
        <v>74</v>
      </c>
      <c r="BD8" t="s">
        <v>260</v>
      </c>
      <c r="BE8" t="s">
        <v>261</v>
      </c>
      <c r="BF8" t="str">
        <f>HYPERLINK("http://dx.doi.org/10.1371/journal.pone.0151052","http://dx.doi.org/10.1371/journal.pone.0151052")</f>
        <v>http://dx.doi.org/10.1371/journal.pone.0151052</v>
      </c>
      <c r="BG8" t="s">
        <v>74</v>
      </c>
      <c r="BH8" t="s">
        <v>74</v>
      </c>
      <c r="BI8">
        <v>13</v>
      </c>
      <c r="BJ8" t="s">
        <v>262</v>
      </c>
      <c r="BK8" t="s">
        <v>239</v>
      </c>
      <c r="BL8" t="s">
        <v>263</v>
      </c>
      <c r="BM8" t="s">
        <v>264</v>
      </c>
      <c r="BN8">
        <v>27027743</v>
      </c>
      <c r="BO8" t="s">
        <v>265</v>
      </c>
      <c r="BP8" t="s">
        <v>74</v>
      </c>
      <c r="BQ8" t="s">
        <v>74</v>
      </c>
      <c r="BR8" t="s">
        <v>102</v>
      </c>
      <c r="BS8" t="s">
        <v>266</v>
      </c>
      <c r="BT8" t="str">
        <f>HYPERLINK("https%3A%2F%2Fwww.webofscience.com%2Fwos%2Fwoscc%2Ffull-record%2FWOS:000373116500014","View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2023-10-16T08:48:36Z</dcterms:created>
  <dcterms:modified xsi:type="dcterms:W3CDTF">2023-10-16T08:48:36Z</dcterms:modified>
</cp:coreProperties>
</file>